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SL\Desktop\SR\Oleje\"/>
    </mc:Choice>
  </mc:AlternateContent>
  <xr:revisionPtr revIDLastSave="0" documentId="8_{69134EF2-B76F-44DE-859E-028E358B2234}" xr6:coauthVersionLast="47" xr6:coauthVersionMax="47" xr10:uidLastSave="{00000000-0000-0000-0000-000000000000}"/>
  <bookViews>
    <workbookView xWindow="1406" yWindow="1406" windowWidth="24685" windowHeight="13174" xr2:uid="{00000000-000D-0000-FFFF-FFFF00000000}"/>
  </bookViews>
  <sheets>
    <sheet name="Formularz asortymentowo-cenowy" sheetId="5" r:id="rId1"/>
  </sheets>
  <definedNames>
    <definedName name="_xlnm._FilterDatabase" localSheetId="0" hidden="1">'Formularz asortymentowo-cenowy'!$B$6:$I$18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5" l="1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G6" i="5"/>
  <c r="G7" i="5"/>
  <c r="G8" i="5"/>
  <c r="G10" i="5"/>
  <c r="G11" i="5"/>
  <c r="G15" i="5"/>
  <c r="G16" i="5"/>
  <c r="G9" i="5"/>
  <c r="G12" i="5"/>
  <c r="G13" i="5"/>
  <c r="G14" i="5"/>
  <c r="G17" i="5"/>
  <c r="G18" i="5"/>
  <c r="G5" i="5"/>
  <c r="I5" i="5" s="1"/>
  <c r="I19" i="5" l="1"/>
  <c r="G19" i="5"/>
</calcChain>
</file>

<file path=xl/sharedStrings.xml><?xml version="1.0" encoding="utf-8"?>
<sst xmlns="http://schemas.openxmlformats.org/spreadsheetml/2006/main" count="56" uniqueCount="43">
  <si>
    <t>Razem wartość zamówienia</t>
  </si>
  <si>
    <t>szt.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</si>
  <si>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</si>
  <si>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</si>
  <si>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</si>
  <si>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</si>
  <si>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</si>
  <si>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</si>
  <si>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</si>
  <si>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</si>
  <si>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</si>
  <si>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</si>
  <si>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</si>
  <si>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</si>
  <si>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</si>
  <si>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</si>
  <si>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Wartość brutto</t>
  </si>
  <si>
    <t>Stawka VAT</t>
  </si>
  <si>
    <t>Wartość netto</t>
  </si>
  <si>
    <t>j.m.</t>
  </si>
  <si>
    <t>L.p.</t>
  </si>
  <si>
    <t>Formularz asortymentowo-cenowy</t>
  </si>
  <si>
    <r>
      <rPr>
        <b/>
        <sz val="10"/>
        <color indexed="8"/>
        <rFont val="Calibri"/>
        <family val="2"/>
        <charset val="238"/>
      </rPr>
      <t>Uwaga:</t>
    </r>
    <r>
      <rPr>
        <sz val="10"/>
        <color indexed="8"/>
        <rFont val="Calibri"/>
        <family val="2"/>
        <charset val="238"/>
      </rPr>
      <t xml:space="preserve">    Zamawiający dopuszcza możliwość zaoferowania artykułu równoważnego.
                 Parametry podane w tabeli stanowią minimalne wymagania, ilości /kpl. szt./).
                 Wszelkie koszty związane z dostawami, Wykonawca zobowiązany jest uwzględnić w cenie oferty. </t>
    </r>
  </si>
  <si>
    <t>ilość
zamawiana</t>
  </si>
  <si>
    <t>Załącznik nr 1</t>
  </si>
  <si>
    <t>Olej silnikowy ESP Formuła 504.00 5W30 – 1 l</t>
  </si>
  <si>
    <t>Hipol GL-4 – 1 litr.</t>
  </si>
  <si>
    <t>Hipol ATF II – 1 litr.</t>
  </si>
  <si>
    <t>Płyn hamulcowy (DOT-4) – 0,5 litr.</t>
  </si>
  <si>
    <t>Płyn do spryskiwaczy zimowy - 5 l</t>
  </si>
  <si>
    <t>Płyn do spryskiwaczy letni – 5 l</t>
  </si>
  <si>
    <t>AdBlue – 32,5 procentowy wodny roztwór mocznika - 18 l (pojemnik)</t>
  </si>
  <si>
    <t>Płyn do układu wspomagania – 1 l</t>
  </si>
  <si>
    <t>Woda demineralizowana -5 l</t>
  </si>
  <si>
    <t>Olej do piły – 100 ml</t>
  </si>
  <si>
    <t>Dodatek do oleju napędowego - 0,5 l</t>
  </si>
  <si>
    <t>Przedmiot zamówienia</t>
  </si>
  <si>
    <t>Numer sprawy: SE - 407/13/26</t>
  </si>
  <si>
    <t>Olej silnikowy ESP Formuła 504.00 5W30 – 5 l</t>
  </si>
  <si>
    <t>Płyn do chłodnic (czerwony, G-12 plus – 5 l</t>
  </si>
  <si>
    <t>Płyn do chłodnic (czerwony), G-12 plus – 1 l</t>
  </si>
  <si>
    <t>Cena jednotkowa netto</t>
  </si>
  <si>
    <t xml:space="preserve">Cena jednotkowa brutto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</si>
</sst>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i/>
      <sz val="1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4" fontId="6" fillId="0" borderId="1" xfId="1" applyFont="1" applyFill="1" applyBorder="1" applyAlignment="1">
      <alignment horizontal="center" wrapText="1"/>
    </xf>
    <xf numFmtId="44" fontId="7" fillId="0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view="pageLayout" zoomScaleNormal="100" workbookViewId="0">
      <selection activeCell="G19" sqref="G19"/>
    </sheetView>
  </sheetViews>
  <sheetFormatPr defaultRowHeight="14.6" x14ac:dyDescent="0.4"/>
  <cols>
    <col min="1" max="1" width="6.3046875" customWidth="1"/>
    <col min="2" max="2" width="60.07421875" customWidth="1"/>
    <col min="3" max="3" width="6.69140625" customWidth="1"/>
    <col min="4" max="4" width="9.84375" customWidth="1"/>
    <col min="5" max="5" width="14.4609375" customWidth="1"/>
    <col min="6" max="6" width="9.69140625" bestFit="1" customWidth="1"/>
    <col min="7" max="7" width="20.53515625" style="1" customWidth="1"/>
    <col min="8" max="8" width="8.3046875" style="2" customWidth="1"/>
    <col min="9" max="9" width="25.07421875" style="2" customWidth="1"/>
  </cols>
  <sheetData>
    <row r="1" spans="1:9" s="14" customFormat="1" x14ac:dyDescent="0.4">
      <c r="A1" s="20" t="s">
        <v>37</v>
      </c>
      <c r="B1" s="20"/>
      <c r="G1" s="15"/>
      <c r="H1" s="16"/>
      <c r="I1" s="17" t="s">
        <v>24</v>
      </c>
    </row>
    <row r="2" spans="1:9" x14ac:dyDescent="0.4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x14ac:dyDescent="0.4">
      <c r="A3" s="22"/>
      <c r="B3" s="22"/>
      <c r="C3" s="22"/>
      <c r="D3" s="22"/>
      <c r="E3" s="22"/>
      <c r="F3" s="22"/>
      <c r="G3" s="22"/>
      <c r="H3" s="22"/>
      <c r="I3" s="22"/>
    </row>
    <row r="4" spans="1:9" ht="36" x14ac:dyDescent="0.4">
      <c r="A4" s="4" t="s">
        <v>20</v>
      </c>
      <c r="B4" s="4" t="s">
        <v>36</v>
      </c>
      <c r="C4" s="4" t="s">
        <v>19</v>
      </c>
      <c r="D4" s="12" t="s">
        <v>23</v>
      </c>
      <c r="E4" s="12" t="s">
        <v>41</v>
      </c>
      <c r="F4" s="4" t="s">
        <v>42</v>
      </c>
      <c r="G4" s="4" t="s">
        <v>18</v>
      </c>
      <c r="H4" s="4" t="s">
        <v>17</v>
      </c>
      <c r="I4" s="4" t="s">
        <v>16</v>
      </c>
    </row>
    <row r="5" spans="1:9" ht="15" customHeight="1" x14ac:dyDescent="0.4">
      <c r="A5" s="3" t="s">
        <v>15</v>
      </c>
      <c r="B5" s="7" t="s">
        <v>38</v>
      </c>
      <c r="C5" s="8" t="s">
        <v>1</v>
      </c>
      <c r="D5" s="8">
        <v>50</v>
      </c>
      <c r="E5" s="19"/>
      <c r="F5" s="18">
        <f>E5*1.23</f>
        <v>0</v>
      </c>
      <c r="G5" s="10">
        <f>D5*E5</f>
        <v>0</v>
      </c>
      <c r="H5" s="9">
        <v>0.23</v>
      </c>
      <c r="I5" s="10">
        <f>G5*1.23</f>
        <v>0</v>
      </c>
    </row>
    <row r="6" spans="1:9" ht="15" customHeight="1" x14ac:dyDescent="0.4">
      <c r="A6" s="3" t="s">
        <v>14</v>
      </c>
      <c r="B6" s="7" t="s">
        <v>25</v>
      </c>
      <c r="C6" s="8" t="s">
        <v>1</v>
      </c>
      <c r="D6" s="8">
        <v>50</v>
      </c>
      <c r="E6" s="19"/>
      <c r="F6" s="18">
        <f t="shared" ref="F6:F18" si="0">E6*1.23</f>
        <v>0</v>
      </c>
      <c r="G6" s="10">
        <f>D6*E6</f>
        <v>0</v>
      </c>
      <c r="H6" s="9">
        <v>0.23</v>
      </c>
      <c r="I6" s="10">
        <f t="shared" ref="I6:I18" si="1">G6*1.23</f>
        <v>0</v>
      </c>
    </row>
    <row r="7" spans="1:9" ht="15" customHeight="1" x14ac:dyDescent="0.4">
      <c r="A7" s="3" t="s">
        <v>13</v>
      </c>
      <c r="B7" s="7" t="s">
        <v>26</v>
      </c>
      <c r="C7" s="8" t="s">
        <v>1</v>
      </c>
      <c r="D7" s="8">
        <v>5</v>
      </c>
      <c r="E7" s="19"/>
      <c r="F7" s="18">
        <f t="shared" si="0"/>
        <v>0</v>
      </c>
      <c r="G7" s="10">
        <f>D7*E7</f>
        <v>0</v>
      </c>
      <c r="H7" s="9">
        <v>0.23</v>
      </c>
      <c r="I7" s="10">
        <f t="shared" si="1"/>
        <v>0</v>
      </c>
    </row>
    <row r="8" spans="1:9" ht="15" customHeight="1" x14ac:dyDescent="0.4">
      <c r="A8" s="3" t="s">
        <v>12</v>
      </c>
      <c r="B8" s="7" t="s">
        <v>27</v>
      </c>
      <c r="C8" s="8" t="s">
        <v>1</v>
      </c>
      <c r="D8" s="8">
        <v>5</v>
      </c>
      <c r="E8" s="19"/>
      <c r="F8" s="18">
        <f t="shared" si="0"/>
        <v>0</v>
      </c>
      <c r="G8" s="10">
        <f>D8*E8</f>
        <v>0</v>
      </c>
      <c r="H8" s="9">
        <v>0.23</v>
      </c>
      <c r="I8" s="10">
        <f t="shared" si="1"/>
        <v>0</v>
      </c>
    </row>
    <row r="9" spans="1:9" ht="15" customHeight="1" x14ac:dyDescent="0.4">
      <c r="A9" s="3" t="s">
        <v>11</v>
      </c>
      <c r="B9" s="7" t="s">
        <v>28</v>
      </c>
      <c r="C9" s="8" t="s">
        <v>1</v>
      </c>
      <c r="D9" s="8">
        <v>20</v>
      </c>
      <c r="E9" s="19"/>
      <c r="F9" s="18">
        <f t="shared" si="0"/>
        <v>0</v>
      </c>
      <c r="G9" s="10">
        <f>D9*E9</f>
        <v>0</v>
      </c>
      <c r="H9" s="9">
        <v>0.23</v>
      </c>
      <c r="I9" s="10">
        <f t="shared" si="1"/>
        <v>0</v>
      </c>
    </row>
    <row r="10" spans="1:9" ht="15" customHeight="1" x14ac:dyDescent="0.4">
      <c r="A10" s="3" t="s">
        <v>10</v>
      </c>
      <c r="B10" s="7" t="s">
        <v>39</v>
      </c>
      <c r="C10" s="8" t="s">
        <v>1</v>
      </c>
      <c r="D10" s="8">
        <v>50</v>
      </c>
      <c r="E10" s="19"/>
      <c r="F10" s="18">
        <f t="shared" si="0"/>
        <v>0</v>
      </c>
      <c r="G10" s="10">
        <f>D10*E10</f>
        <v>0</v>
      </c>
      <c r="H10" s="9">
        <v>0.23</v>
      </c>
      <c r="I10" s="10">
        <f t="shared" si="1"/>
        <v>0</v>
      </c>
    </row>
    <row r="11" spans="1:9" ht="15" customHeight="1" x14ac:dyDescent="0.4">
      <c r="A11" s="3" t="s">
        <v>9</v>
      </c>
      <c r="B11" s="7" t="s">
        <v>40</v>
      </c>
      <c r="C11" s="8" t="s">
        <v>1</v>
      </c>
      <c r="D11" s="8">
        <v>30</v>
      </c>
      <c r="E11" s="19"/>
      <c r="F11" s="18">
        <f t="shared" si="0"/>
        <v>0</v>
      </c>
      <c r="G11" s="10">
        <f>D11*E11</f>
        <v>0</v>
      </c>
      <c r="H11" s="9">
        <v>0.23</v>
      </c>
      <c r="I11" s="10">
        <f t="shared" si="1"/>
        <v>0</v>
      </c>
    </row>
    <row r="12" spans="1:9" ht="15" customHeight="1" x14ac:dyDescent="0.4">
      <c r="A12" s="3" t="s">
        <v>8</v>
      </c>
      <c r="B12" s="7" t="s">
        <v>29</v>
      </c>
      <c r="C12" s="8" t="s">
        <v>1</v>
      </c>
      <c r="D12" s="8">
        <v>100</v>
      </c>
      <c r="E12" s="19"/>
      <c r="F12" s="18">
        <f t="shared" si="0"/>
        <v>0</v>
      </c>
      <c r="G12" s="10">
        <f>D12*E12</f>
        <v>0</v>
      </c>
      <c r="H12" s="9">
        <v>0.23</v>
      </c>
      <c r="I12" s="10">
        <f t="shared" si="1"/>
        <v>0</v>
      </c>
    </row>
    <row r="13" spans="1:9" ht="15" customHeight="1" x14ac:dyDescent="0.4">
      <c r="A13" s="3" t="s">
        <v>7</v>
      </c>
      <c r="B13" s="7" t="s">
        <v>30</v>
      </c>
      <c r="C13" s="8" t="s">
        <v>1</v>
      </c>
      <c r="D13" s="8">
        <v>100</v>
      </c>
      <c r="E13" s="19"/>
      <c r="F13" s="18">
        <f t="shared" si="0"/>
        <v>0</v>
      </c>
      <c r="G13" s="10">
        <f>D13*E13</f>
        <v>0</v>
      </c>
      <c r="H13" s="9">
        <v>0.23</v>
      </c>
      <c r="I13" s="10">
        <f t="shared" si="1"/>
        <v>0</v>
      </c>
    </row>
    <row r="14" spans="1:9" ht="15" customHeight="1" x14ac:dyDescent="0.4">
      <c r="A14" s="3" t="s">
        <v>6</v>
      </c>
      <c r="B14" s="7" t="s">
        <v>31</v>
      </c>
      <c r="C14" s="8" t="s">
        <v>1</v>
      </c>
      <c r="D14" s="8">
        <v>100</v>
      </c>
      <c r="E14" s="19"/>
      <c r="F14" s="18">
        <f t="shared" si="0"/>
        <v>0</v>
      </c>
      <c r="G14" s="10">
        <f>D14*E14</f>
        <v>0</v>
      </c>
      <c r="H14" s="9">
        <v>0.23</v>
      </c>
      <c r="I14" s="10">
        <f t="shared" si="1"/>
        <v>0</v>
      </c>
    </row>
    <row r="15" spans="1:9" ht="15" customHeight="1" x14ac:dyDescent="0.4">
      <c r="A15" s="3" t="s">
        <v>5</v>
      </c>
      <c r="B15" s="7" t="s">
        <v>32</v>
      </c>
      <c r="C15" s="8" t="s">
        <v>1</v>
      </c>
      <c r="D15" s="8">
        <v>10</v>
      </c>
      <c r="E15" s="19"/>
      <c r="F15" s="18">
        <f t="shared" si="0"/>
        <v>0</v>
      </c>
      <c r="G15" s="10">
        <f>D15*E15</f>
        <v>0</v>
      </c>
      <c r="H15" s="9">
        <v>0.23</v>
      </c>
      <c r="I15" s="10">
        <f t="shared" si="1"/>
        <v>0</v>
      </c>
    </row>
    <row r="16" spans="1:9" ht="15" customHeight="1" x14ac:dyDescent="0.4">
      <c r="A16" s="3" t="s">
        <v>4</v>
      </c>
      <c r="B16" s="7" t="s">
        <v>33</v>
      </c>
      <c r="C16" s="8" t="s">
        <v>1</v>
      </c>
      <c r="D16" s="8">
        <v>5</v>
      </c>
      <c r="E16" s="19"/>
      <c r="F16" s="18">
        <f t="shared" si="0"/>
        <v>0</v>
      </c>
      <c r="G16" s="10">
        <f>D16*E16</f>
        <v>0</v>
      </c>
      <c r="H16" s="9">
        <v>0.23</v>
      </c>
      <c r="I16" s="10">
        <f t="shared" si="1"/>
        <v>0</v>
      </c>
    </row>
    <row r="17" spans="1:9" ht="15" customHeight="1" x14ac:dyDescent="0.4">
      <c r="A17" s="3" t="s">
        <v>3</v>
      </c>
      <c r="B17" s="7" t="s">
        <v>34</v>
      </c>
      <c r="C17" s="8" t="s">
        <v>1</v>
      </c>
      <c r="D17" s="8">
        <v>5</v>
      </c>
      <c r="E17" s="19"/>
      <c r="F17" s="18">
        <f t="shared" si="0"/>
        <v>0</v>
      </c>
      <c r="G17" s="10">
        <f>D17*E17</f>
        <v>0</v>
      </c>
      <c r="H17" s="9">
        <v>0.23</v>
      </c>
      <c r="I17" s="10">
        <f t="shared" si="1"/>
        <v>0</v>
      </c>
    </row>
    <row r="18" spans="1:9" ht="15" customHeight="1" x14ac:dyDescent="0.4">
      <c r="A18" s="3" t="s">
        <v>2</v>
      </c>
      <c r="B18" s="7" t="s">
        <v>35</v>
      </c>
      <c r="C18" s="8" t="s">
        <v>1</v>
      </c>
      <c r="D18" s="8">
        <v>5</v>
      </c>
      <c r="E18" s="19"/>
      <c r="F18" s="18">
        <f t="shared" si="0"/>
        <v>0</v>
      </c>
      <c r="G18" s="10">
        <f>D18*E18</f>
        <v>0</v>
      </c>
      <c r="H18" s="9">
        <v>0.23</v>
      </c>
      <c r="I18" s="10">
        <f t="shared" si="1"/>
        <v>0</v>
      </c>
    </row>
    <row r="19" spans="1:9" ht="15.9" x14ac:dyDescent="0.4">
      <c r="B19" s="23" t="s">
        <v>0</v>
      </c>
      <c r="C19" s="24"/>
      <c r="D19" s="24"/>
      <c r="E19" s="24"/>
      <c r="F19" s="24"/>
      <c r="G19" s="13">
        <f>SUM(G5:G18)</f>
        <v>0</v>
      </c>
      <c r="H19" s="11"/>
      <c r="I19" s="13">
        <f>SUM(I5:I18)</f>
        <v>0</v>
      </c>
    </row>
    <row r="21" spans="1:9" x14ac:dyDescent="0.4">
      <c r="G21" s="6"/>
      <c r="I21" s="5"/>
    </row>
    <row r="22" spans="1:9" x14ac:dyDescent="0.4">
      <c r="B22" s="25" t="s">
        <v>22</v>
      </c>
      <c r="C22" s="25"/>
      <c r="D22" s="25"/>
      <c r="E22" s="25"/>
      <c r="F22" s="25"/>
      <c r="G22" s="25"/>
      <c r="H22" s="25"/>
      <c r="I22" s="25"/>
    </row>
    <row r="23" spans="1:9" x14ac:dyDescent="0.4">
      <c r="B23" s="25"/>
      <c r="C23" s="25"/>
      <c r="D23" s="25"/>
      <c r="E23" s="25"/>
      <c r="F23" s="25"/>
      <c r="G23" s="25"/>
      <c r="H23" s="25"/>
      <c r="I23" s="25"/>
    </row>
    <row r="24" spans="1:9" x14ac:dyDescent="0.4">
      <c r="B24" s="25"/>
      <c r="C24" s="25"/>
      <c r="D24" s="25"/>
      <c r="E24" s="25"/>
      <c r="F24" s="25"/>
      <c r="G24" s="25"/>
      <c r="H24" s="25"/>
      <c r="I24" s="25"/>
    </row>
  </sheetData>
  <mergeCells count="4">
    <mergeCell ref="A1:B1"/>
    <mergeCell ref="A2:I3"/>
    <mergeCell ref="B19:F19"/>
    <mergeCell ref="B22:I24"/>
  </mergeCells>
  <phoneticPr fontId="9" type="noConversion"/>
  <pageMargins left="0.40625" right="0.75" top="0.74803149606299213" bottom="1.1458333333333333" header="0.31496062992125984" footer="0.3125"/>
  <pageSetup paperSize="9" scale="83" fitToHeight="0" orientation="landscape" r:id="rId1"/>
  <headerFooter>
    <oddFooter xml:space="preserve">&amp;CStrona 
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asortymentowo-cenowy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Zagdan Iwona</cp:lastModifiedBy>
  <cp:lastPrinted>2026-04-23T07:42:51Z</cp:lastPrinted>
  <dcterms:created xsi:type="dcterms:W3CDTF">2025-01-24T08:19:59Z</dcterms:created>
  <dcterms:modified xsi:type="dcterms:W3CDTF">2026-04-23T07:45:55Z</dcterms:modified>
</cp:coreProperties>
</file>